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0 Закон КК от 24-11-2017 № 160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15'!$A$1</definedName>
    <definedName name="Law">'Приложение 15'!$S$5</definedName>
    <definedName name="ReportNameYear">'Приложение 15'!$A$8</definedName>
    <definedName name="s" hidden="1">{#N/A,#N/A,FALSE,"Вып.доходы"}</definedName>
    <definedName name="TableHeaderYear1">'Приложение 15'!$P$1</definedName>
    <definedName name="TableHeaderYear2">'Приложение 15'!$P$2</definedName>
    <definedName name="TableHeaderYear3">'Приложение 15'!$P$3</definedName>
    <definedName name="Unit">'Приложение 15'!$S$10</definedName>
    <definedName name="wrn.выпдох." hidden="1">{#N/A,#N/A,FALSE,"Вып.доходы"}</definedName>
    <definedName name="Year">'Приложение 15'!$A$2</definedName>
    <definedName name="Year1">'Приложение 15'!$S$3</definedName>
    <definedName name="Year2Year3">'Приложение 15'!$S$5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15'!$A$1:$S$22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20" i="11" l="1"/>
  <c r="S19" i="11"/>
  <c r="S21" i="11"/>
  <c r="S14" i="11"/>
  <c r="S15" i="11"/>
  <c r="S16" i="11"/>
  <c r="S17" i="11"/>
  <c r="S18" i="11"/>
  <c r="A2" i="11" l="1"/>
  <c r="A8" i="11" s="1"/>
  <c r="S3" i="11" l="1"/>
  <c r="Q4" i="11"/>
</calcChain>
</file>

<file path=xl/sharedStrings.xml><?xml version="1.0" encoding="utf-8"?>
<sst xmlns="http://schemas.openxmlformats.org/spreadsheetml/2006/main" count="42" uniqueCount="36">
  <si>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</si>
  <si>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</si>
  <si>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</si>
  <si>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</si>
  <si>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</si>
  <si>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</si>
  <si>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</si>
  <si>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</si>
  <si>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</si>
  <si>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</si>
  <si>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</si>
  <si>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</si>
  <si>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</si>
  <si>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</si>
  <si>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</si>
  <si>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</si>
  <si>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</si>
  <si>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</si>
  <si>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</si>
  <si>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</si>
  <si>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</si>
  <si>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01.01.2018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</si>
  <si>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</si>
  <si>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</si>
  <si>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</si>
  <si>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</si>
  <si>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</si>
  <si>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Агентство по информатизации и связи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</si>
  <si>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</si>
  <si>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</si>
  <si>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</si>
  <si>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</si>
  <si>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</si>
  <si>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</si>
  <si>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15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</si>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</sst>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66" fontId="3" fillId="0" borderId="0" xfId="0" applyNumberFormat="1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32"/>
  <sheetViews>
    <sheetView tabSelected="1" view="pageBreakPreview" topLeftCell="G1" zoomScale="70" zoomScaleNormal="50" zoomScaleSheetLayoutView="70" workbookViewId="0">
      <selection activeCell="S6" sqref="S6"/>
    </sheetView>
  </sheetViews>
  <sheetFormatPr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3" width="23.7109375" style="1" customWidth="1"/>
    <col min="14" max="14" width="28" style="1" customWidth="1"/>
    <col min="15" max="18" width="23.7109375" style="1" customWidth="1"/>
    <col min="19" max="19" width="23.7109375" style="2" customWidth="1"/>
    <col min="20" max="16384" width="9.140625" style="1"/>
  </cols>
  <sheetData>
    <row r="1" spans="1:30" s="18" customFormat="1" ht="23.25" x14ac:dyDescent="0.35">
      <c r="A1" s="39" t="s">
        <v>21</v>
      </c>
      <c r="B1" s="14"/>
      <c r="C1" s="15"/>
      <c r="D1" s="14"/>
      <c r="E1" s="16"/>
      <c r="F1" s="16"/>
      <c r="G1" s="16"/>
      <c r="H1" s="16"/>
      <c r="I1" s="16"/>
      <c r="J1" s="16"/>
      <c r="K1" s="16"/>
      <c r="L1" s="17"/>
      <c r="M1" s="17"/>
      <c r="P1" s="19"/>
      <c r="Q1" s="10"/>
      <c r="R1" s="10"/>
      <c r="S1" s="11" t="s">
        <v>34</v>
      </c>
      <c r="T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s="18" customFormat="1" ht="23.25" x14ac:dyDescent="0.35">
      <c r="A2" s="39">
        <f>YEAR(Date)</f>
        <v>2018</v>
      </c>
      <c r="B2" s="14"/>
      <c r="C2" s="15"/>
      <c r="D2" s="14"/>
      <c r="E2" s="16"/>
      <c r="F2" s="16"/>
      <c r="G2" s="16"/>
      <c r="H2" s="16"/>
      <c r="I2" s="16"/>
      <c r="J2" s="16"/>
      <c r="K2" s="16"/>
      <c r="L2" s="17"/>
      <c r="M2" s="17"/>
      <c r="P2" s="19"/>
      <c r="Q2" s="10"/>
      <c r="R2" s="10"/>
      <c r="S2" s="11" t="s">
        <v>11</v>
      </c>
      <c r="T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s="18" customFormat="1" ht="23.25" x14ac:dyDescent="0.35">
      <c r="A3" s="13"/>
      <c r="B3" s="14"/>
      <c r="C3" s="15"/>
      <c r="D3" s="14"/>
      <c r="E3" s="16"/>
      <c r="F3" s="16"/>
      <c r="G3" s="16"/>
      <c r="H3" s="16"/>
      <c r="I3" s="16"/>
      <c r="J3" s="16"/>
      <c r="K3" s="16"/>
      <c r="L3" s="17"/>
      <c r="P3" s="19"/>
      <c r="Q3" s="10"/>
      <c r="R3" s="10"/>
      <c r="S3" s="12" t="str">
        <f>CONCATENATE("""О краевом бюджете на ",Year," год")</f>
        <v>"О краевом бюджете на 2018 год</v>
      </c>
      <c r="T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s="18" customFormat="1" ht="23.25" x14ac:dyDescent="0.35">
      <c r="A4" s="13"/>
      <c r="B4" s="14"/>
      <c r="C4" s="15"/>
      <c r="D4" s="14"/>
      <c r="E4" s="16"/>
      <c r="F4" s="16"/>
      <c r="G4" s="16"/>
      <c r="H4" s="16"/>
      <c r="I4" s="16"/>
      <c r="J4" s="16"/>
      <c r="K4" s="16"/>
      <c r="L4" s="17"/>
      <c r="M4" s="17"/>
      <c r="P4" s="19"/>
      <c r="Q4" s="59" t="str">
        <f>CONCATENATE("и на плановый период ",Year+1," и ",Year+2," годов''")</f>
        <v>и на плановый период 2019 и 2020 годов''</v>
      </c>
      <c r="R4" s="59"/>
      <c r="S4" s="59"/>
      <c r="T4" s="16"/>
      <c r="U4" s="19"/>
      <c r="V4" s="16"/>
      <c r="W4" s="16"/>
      <c r="X4" s="16"/>
      <c r="Y4" s="16"/>
      <c r="Z4" s="16"/>
      <c r="AA4" s="16"/>
      <c r="AB4" s="16"/>
      <c r="AC4" s="16"/>
      <c r="AD4" s="16"/>
    </row>
    <row r="5" spans="1:30" s="18" customFormat="1" ht="23.25" x14ac:dyDescent="0.35">
      <c r="A5" s="13"/>
      <c r="B5" s="20"/>
      <c r="C5" s="13"/>
      <c r="D5" s="20"/>
      <c r="L5" s="21"/>
      <c r="M5" s="21"/>
      <c r="P5" s="19"/>
      <c r="Q5" s="10"/>
      <c r="R5" s="10"/>
      <c r="S5" s="49" t="s">
        <v>35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 s="18" customFormat="1" ht="23.25" x14ac:dyDescent="0.35">
      <c r="A6" s="13"/>
      <c r="B6" s="20"/>
      <c r="C6" s="13"/>
      <c r="D6" s="20"/>
      <c r="L6" s="21"/>
      <c r="M6" s="21"/>
      <c r="P6" s="19"/>
      <c r="Q6" s="10"/>
      <c r="R6" s="10"/>
      <c r="S6" s="49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s="18" customFormat="1" ht="23.25" x14ac:dyDescent="0.35">
      <c r="A7" s="13"/>
      <c r="B7" s="20"/>
      <c r="C7" s="13"/>
      <c r="D7" s="20"/>
      <c r="L7" s="21"/>
      <c r="M7" s="21"/>
      <c r="P7" s="19"/>
      <c r="Q7" s="10"/>
      <c r="R7" s="10"/>
      <c r="S7" s="49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0" ht="27" x14ac:dyDescent="0.35">
      <c r="A8" s="63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39" customHeight="1" x14ac:dyDescent="0.3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9.5" customHeigh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P10" s="7"/>
      <c r="S10" s="9" t="s">
        <v>12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s="2" customFormat="1" ht="15.75" customHeight="1" x14ac:dyDescent="0.2">
      <c r="A11" s="66" t="s">
        <v>17</v>
      </c>
      <c r="B11" s="64" t="s">
        <v>19</v>
      </c>
      <c r="C11" s="64" t="s">
        <v>20</v>
      </c>
      <c r="D11" s="64" t="s">
        <v>13</v>
      </c>
      <c r="E11" s="65" t="s">
        <v>14</v>
      </c>
      <c r="F11" s="60" t="s">
        <v>0</v>
      </c>
      <c r="G11" s="68" t="s">
        <v>1</v>
      </c>
      <c r="H11" s="66" t="s">
        <v>15</v>
      </c>
      <c r="I11" s="68" t="s">
        <v>2</v>
      </c>
      <c r="J11" s="68" t="s">
        <v>3</v>
      </c>
      <c r="K11" s="60" t="s">
        <v>4</v>
      </c>
      <c r="L11" s="60" t="s">
        <v>5</v>
      </c>
      <c r="M11" s="60" t="s">
        <v>10</v>
      </c>
      <c r="N11" s="60" t="s">
        <v>6</v>
      </c>
      <c r="O11" s="60" t="s">
        <v>7</v>
      </c>
      <c r="P11" s="60" t="s">
        <v>8</v>
      </c>
      <c r="Q11" s="60" t="s">
        <v>9</v>
      </c>
      <c r="R11" s="61" t="s">
        <v>16</v>
      </c>
      <c r="S11" s="70" t="s">
        <v>18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" customFormat="1" ht="75" customHeight="1" x14ac:dyDescent="0.2">
      <c r="A12" s="67"/>
      <c r="B12" s="65"/>
      <c r="C12" s="65"/>
      <c r="D12" s="65"/>
      <c r="E12" s="69"/>
      <c r="F12" s="61"/>
      <c r="G12" s="66"/>
      <c r="H12" s="67"/>
      <c r="I12" s="66"/>
      <c r="J12" s="66"/>
      <c r="K12" s="61"/>
      <c r="L12" s="61"/>
      <c r="M12" s="61"/>
      <c r="N12" s="61"/>
      <c r="O12" s="61"/>
      <c r="P12" s="61"/>
      <c r="Q12" s="61"/>
      <c r="R12" s="62"/>
      <c r="S12" s="71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s="23" customFormat="1" x14ac:dyDescent="0.25">
      <c r="A13" s="56">
        <v>1</v>
      </c>
      <c r="B13" s="57">
        <v>2</v>
      </c>
      <c r="C13" s="56">
        <v>3</v>
      </c>
      <c r="D13" s="57">
        <v>4</v>
      </c>
      <c r="E13" s="56">
        <v>5</v>
      </c>
      <c r="F13" s="57">
        <v>6</v>
      </c>
      <c r="G13" s="56">
        <v>7</v>
      </c>
      <c r="H13" s="57">
        <v>8</v>
      </c>
      <c r="I13" s="57">
        <v>9</v>
      </c>
      <c r="J13" s="56">
        <v>10</v>
      </c>
      <c r="K13" s="57">
        <v>11</v>
      </c>
      <c r="L13" s="56">
        <v>12</v>
      </c>
      <c r="M13" s="57">
        <v>13</v>
      </c>
      <c r="N13" s="56">
        <v>14</v>
      </c>
      <c r="O13" s="57">
        <v>15</v>
      </c>
      <c r="P13" s="56">
        <v>16</v>
      </c>
      <c r="Q13" s="57">
        <v>17</v>
      </c>
      <c r="R13" s="56">
        <v>18</v>
      </c>
      <c r="S13" s="57">
        <v>19</v>
      </c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spans="1:30" ht="60.75" x14ac:dyDescent="0.25">
      <c r="A14" s="51" t="s">
        <v>22</v>
      </c>
      <c r="B14" s="52" t="s">
        <v>23</v>
      </c>
      <c r="C14" s="51" t="s">
        <v>24</v>
      </c>
      <c r="D14" s="53" t="s">
        <v>25</v>
      </c>
      <c r="E14" s="54">
        <v>10950</v>
      </c>
      <c r="F14" s="54">
        <v>5330</v>
      </c>
      <c r="G14" s="54">
        <v>900</v>
      </c>
      <c r="H14" s="54"/>
      <c r="I14" s="54">
        <v>900</v>
      </c>
      <c r="J14" s="54">
        <v>200</v>
      </c>
      <c r="K14" s="54">
        <v>300</v>
      </c>
      <c r="L14" s="54">
        <v>2370.4</v>
      </c>
      <c r="M14" s="54">
        <v>600</v>
      </c>
      <c r="N14" s="54">
        <v>150</v>
      </c>
      <c r="O14" s="54">
        <v>225</v>
      </c>
      <c r="P14" s="54">
        <v>550</v>
      </c>
      <c r="Q14" s="54">
        <v>475</v>
      </c>
      <c r="R14" s="54">
        <v>300000</v>
      </c>
      <c r="S14" s="55">
        <f t="shared" ref="S14:S21" si="0">SUM(E14:R14)</f>
        <v>322950.40000000002</v>
      </c>
      <c r="T14" s="5"/>
      <c r="U14" s="5"/>
      <c r="V14" s="5"/>
      <c r="W14" s="5"/>
      <c r="X14" s="5"/>
      <c r="Y14" s="3"/>
      <c r="Z14" s="3"/>
      <c r="AA14" s="3"/>
      <c r="AB14" s="3"/>
      <c r="AC14" s="3"/>
      <c r="AD14" s="3"/>
    </row>
    <row r="15" spans="1:30" ht="75" x14ac:dyDescent="0.25">
      <c r="A15" s="28" t="s">
        <v>26</v>
      </c>
      <c r="B15" s="29" t="s">
        <v>23</v>
      </c>
      <c r="C15" s="28" t="s">
        <v>24</v>
      </c>
      <c r="D15" s="30" t="s">
        <v>27</v>
      </c>
      <c r="E15" s="31"/>
      <c r="F15" s="31"/>
      <c r="G15" s="31"/>
      <c r="H15" s="31">
        <v>15000</v>
      </c>
      <c r="I15" s="31"/>
      <c r="J15" s="31"/>
      <c r="K15" s="31"/>
      <c r="L15" s="31"/>
      <c r="M15" s="31"/>
      <c r="N15" s="31">
        <v>19410.22</v>
      </c>
      <c r="O15" s="31">
        <v>3235.04</v>
      </c>
      <c r="P15" s="31">
        <v>12940.14</v>
      </c>
      <c r="Q15" s="31"/>
      <c r="R15" s="31"/>
      <c r="S15" s="38">
        <f t="shared" si="0"/>
        <v>50585.4</v>
      </c>
      <c r="T15" s="5"/>
      <c r="U15" s="5"/>
      <c r="V15" s="5"/>
      <c r="W15" s="5"/>
      <c r="X15" s="5"/>
      <c r="Y15" s="3"/>
      <c r="Z15" s="3"/>
      <c r="AA15" s="3"/>
      <c r="AB15" s="3"/>
      <c r="AC15" s="3"/>
      <c r="AD15" s="3"/>
    </row>
    <row r="16" spans="1:30" ht="81" x14ac:dyDescent="0.25">
      <c r="A16" s="28" t="s">
        <v>28</v>
      </c>
      <c r="B16" s="29" t="s">
        <v>29</v>
      </c>
      <c r="C16" s="28" t="s">
        <v>30</v>
      </c>
      <c r="D16" s="30" t="s">
        <v>25</v>
      </c>
      <c r="E16" s="31"/>
      <c r="F16" s="31"/>
      <c r="G16" s="31"/>
      <c r="H16" s="31"/>
      <c r="I16" s="31"/>
      <c r="J16" s="31"/>
      <c r="K16" s="31"/>
      <c r="L16" s="31">
        <v>455913</v>
      </c>
      <c r="M16" s="31"/>
      <c r="N16" s="31"/>
      <c r="O16" s="31"/>
      <c r="P16" s="31"/>
      <c r="Q16" s="31"/>
      <c r="R16" s="31"/>
      <c r="S16" s="38">
        <f t="shared" si="0"/>
        <v>455913</v>
      </c>
      <c r="T16" s="5"/>
      <c r="U16" s="5"/>
      <c r="V16" s="5"/>
      <c r="W16" s="5"/>
      <c r="X16" s="5"/>
      <c r="Y16" s="3"/>
      <c r="Z16" s="3"/>
      <c r="AA16" s="3"/>
      <c r="AB16" s="3"/>
      <c r="AC16" s="3"/>
      <c r="AD16" s="3"/>
    </row>
    <row r="17" spans="1:30" ht="37.5" x14ac:dyDescent="0.3">
      <c r="A17" s="44"/>
      <c r="B17" s="45" t="s">
        <v>31</v>
      </c>
      <c r="C17" s="44" t="s">
        <v>30</v>
      </c>
      <c r="D17" s="33"/>
      <c r="E17" s="46"/>
      <c r="F17" s="46"/>
      <c r="G17" s="46"/>
      <c r="H17" s="46"/>
      <c r="I17" s="46"/>
      <c r="J17" s="46"/>
      <c r="K17" s="46"/>
      <c r="L17" s="46">
        <v>455913</v>
      </c>
      <c r="M17" s="46"/>
      <c r="N17" s="46"/>
      <c r="O17" s="46"/>
      <c r="P17" s="46"/>
      <c r="Q17" s="46"/>
      <c r="R17" s="46"/>
      <c r="S17" s="47">
        <f t="shared" si="0"/>
        <v>455913</v>
      </c>
      <c r="T17" s="48"/>
      <c r="U17" s="48"/>
      <c r="V17" s="48"/>
      <c r="W17" s="48"/>
      <c r="X17" s="48"/>
      <c r="Y17" s="3"/>
      <c r="Z17" s="3"/>
      <c r="AA17" s="3"/>
      <c r="AB17" s="3"/>
      <c r="AC17" s="3"/>
      <c r="AD17" s="3"/>
    </row>
    <row r="18" spans="1:30" ht="20.25" x14ac:dyDescent="0.25">
      <c r="A18" s="35"/>
      <c r="B18" s="36" t="s">
        <v>18</v>
      </c>
      <c r="C18" s="35"/>
      <c r="D18" s="37"/>
      <c r="E18" s="34">
        <v>10950</v>
      </c>
      <c r="F18" s="34">
        <v>5330</v>
      </c>
      <c r="G18" s="34">
        <v>900</v>
      </c>
      <c r="H18" s="34">
        <v>15000</v>
      </c>
      <c r="I18" s="34">
        <v>900</v>
      </c>
      <c r="J18" s="34">
        <v>200</v>
      </c>
      <c r="K18" s="34">
        <v>300</v>
      </c>
      <c r="L18" s="34">
        <v>458283.4</v>
      </c>
      <c r="M18" s="34">
        <v>600</v>
      </c>
      <c r="N18" s="34">
        <v>19560.22</v>
      </c>
      <c r="O18" s="34">
        <v>3460.04</v>
      </c>
      <c r="P18" s="34">
        <v>13490.14</v>
      </c>
      <c r="Q18" s="34">
        <v>475</v>
      </c>
      <c r="R18" s="34">
        <v>300000</v>
      </c>
      <c r="S18" s="34">
        <f t="shared" si="0"/>
        <v>829448.79999999993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40.5" x14ac:dyDescent="0.25">
      <c r="A19" s="35"/>
      <c r="B19" s="36" t="s">
        <v>33</v>
      </c>
      <c r="C19" s="35"/>
      <c r="D19" s="37"/>
      <c r="E19" s="34">
        <v>10950</v>
      </c>
      <c r="F19" s="34">
        <v>5330</v>
      </c>
      <c r="G19" s="34">
        <v>900</v>
      </c>
      <c r="H19" s="34">
        <v>15000</v>
      </c>
      <c r="I19" s="34">
        <v>900</v>
      </c>
      <c r="J19" s="34">
        <v>200</v>
      </c>
      <c r="K19" s="34">
        <v>300</v>
      </c>
      <c r="L19" s="34">
        <v>2370.4</v>
      </c>
      <c r="M19" s="34">
        <v>600</v>
      </c>
      <c r="N19" s="34">
        <v>19560.22</v>
      </c>
      <c r="O19" s="34">
        <v>3460.04</v>
      </c>
      <c r="P19" s="34">
        <v>13490.14</v>
      </c>
      <c r="Q19" s="34">
        <v>475</v>
      </c>
      <c r="R19" s="34">
        <v>300000</v>
      </c>
      <c r="S19" s="34">
        <f t="shared" si="0"/>
        <v>373535.8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40.5" x14ac:dyDescent="0.25">
      <c r="A20" s="35"/>
      <c r="B20" s="36" t="s">
        <v>32</v>
      </c>
      <c r="C20" s="35"/>
      <c r="D20" s="37"/>
      <c r="E20" s="34"/>
      <c r="F20" s="34"/>
      <c r="G20" s="34"/>
      <c r="H20" s="34"/>
      <c r="I20" s="34"/>
      <c r="J20" s="34"/>
      <c r="K20" s="34"/>
      <c r="L20" s="34">
        <v>455913</v>
      </c>
      <c r="M20" s="34"/>
      <c r="N20" s="34"/>
      <c r="O20" s="34"/>
      <c r="P20" s="34"/>
      <c r="Q20" s="34"/>
      <c r="R20" s="34"/>
      <c r="S20" s="34">
        <f t="shared" si="0"/>
        <v>455913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40.5" x14ac:dyDescent="0.25">
      <c r="A21" s="40"/>
      <c r="B21" s="41" t="s">
        <v>31</v>
      </c>
      <c r="C21" s="40"/>
      <c r="D21" s="42"/>
      <c r="E21" s="43"/>
      <c r="F21" s="43"/>
      <c r="G21" s="43"/>
      <c r="H21" s="43"/>
      <c r="I21" s="43"/>
      <c r="J21" s="43"/>
      <c r="K21" s="43"/>
      <c r="L21" s="43">
        <v>455913</v>
      </c>
      <c r="M21" s="43"/>
      <c r="N21" s="43"/>
      <c r="O21" s="43"/>
      <c r="P21" s="43"/>
      <c r="Q21" s="43"/>
      <c r="R21" s="43"/>
      <c r="S21" s="43">
        <f t="shared" si="0"/>
        <v>455913</v>
      </c>
      <c r="T21" s="32"/>
      <c r="U21" s="32"/>
      <c r="V21" s="32"/>
      <c r="W21" s="32"/>
      <c r="X21" s="32"/>
      <c r="Y21" s="3"/>
      <c r="Z21" s="3"/>
      <c r="AA21" s="3"/>
      <c r="AB21" s="3"/>
      <c r="AC21" s="3"/>
      <c r="AD21" s="3"/>
    </row>
    <row r="22" spans="1:30" x14ac:dyDescent="0.25">
      <c r="B22" s="5"/>
      <c r="C22" s="4"/>
      <c r="D22" s="5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58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x14ac:dyDescent="0.25">
      <c r="B23" s="5"/>
      <c r="C23" s="4"/>
      <c r="D23" s="5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5">
      <c r="B24" s="5"/>
      <c r="C24" s="4"/>
      <c r="D24" s="5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5">
      <c r="B25" s="5"/>
      <c r="C25" s="4"/>
      <c r="D25" s="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5"/>
      <c r="C26" s="4"/>
      <c r="D26" s="5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5"/>
      <c r="C27" s="4"/>
      <c r="D27" s="5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5"/>
      <c r="C28" s="4"/>
      <c r="D28" s="5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5"/>
      <c r="C29" s="4"/>
      <c r="D29" s="5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5"/>
      <c r="C30" s="4"/>
      <c r="D30" s="5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5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5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5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5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5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5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5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5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5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5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5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5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5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5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5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5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5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5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5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5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5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5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5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5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5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5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5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5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5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5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5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5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5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5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7"/>
    </row>
    <row r="101" spans="2:30" x14ac:dyDescent="0.25"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7"/>
    </row>
    <row r="102" spans="2:30" x14ac:dyDescent="0.25"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7"/>
    </row>
    <row r="103" spans="2:30" x14ac:dyDescent="0.25"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7"/>
    </row>
    <row r="104" spans="2:30" x14ac:dyDescent="0.25"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7"/>
    </row>
    <row r="105" spans="2:30" x14ac:dyDescent="0.25"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7"/>
    </row>
    <row r="106" spans="2:30" x14ac:dyDescent="0.25"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7"/>
    </row>
    <row r="107" spans="2:30" x14ac:dyDescent="0.25"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7"/>
    </row>
    <row r="108" spans="2:30" x14ac:dyDescent="0.25"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7"/>
    </row>
    <row r="109" spans="2:30" x14ac:dyDescent="0.25"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7"/>
    </row>
    <row r="110" spans="2:30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7"/>
    </row>
    <row r="111" spans="2:30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7"/>
    </row>
    <row r="112" spans="2:30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7"/>
    </row>
    <row r="113" spans="5:19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7"/>
    </row>
    <row r="114" spans="5:19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7"/>
    </row>
    <row r="115" spans="5:19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7"/>
    </row>
    <row r="116" spans="5:19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7"/>
    </row>
    <row r="117" spans="5:19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7"/>
    </row>
    <row r="118" spans="5:19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7"/>
    </row>
    <row r="119" spans="5:19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7"/>
    </row>
    <row r="120" spans="5:19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7"/>
    </row>
    <row r="121" spans="5:19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7"/>
    </row>
    <row r="122" spans="5:19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7"/>
    </row>
    <row r="123" spans="5:19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7"/>
    </row>
    <row r="124" spans="5:19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7"/>
    </row>
    <row r="125" spans="5:19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7"/>
    </row>
    <row r="126" spans="5:19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7"/>
    </row>
    <row r="127" spans="5:19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7"/>
    </row>
    <row r="128" spans="5:19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7"/>
    </row>
    <row r="129" spans="5:19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7"/>
    </row>
    <row r="130" spans="5:19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7"/>
    </row>
    <row r="131" spans="5:19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7"/>
    </row>
    <row r="132" spans="5:19" x14ac:dyDescent="0.25"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7"/>
    </row>
  </sheetData>
  <mergeCells count="21">
    <mergeCell ref="L11:L12"/>
    <mergeCell ref="M11:M12"/>
    <mergeCell ref="A8:S8"/>
    <mergeCell ref="B11:B12"/>
    <mergeCell ref="A11:A12"/>
    <mergeCell ref="C11:C12"/>
    <mergeCell ref="D11:D12"/>
    <mergeCell ref="H11:H12"/>
    <mergeCell ref="G11:G12"/>
    <mergeCell ref="E11:E12"/>
    <mergeCell ref="F11:F12"/>
    <mergeCell ref="K11:K12"/>
    <mergeCell ref="J11:J12"/>
    <mergeCell ref="I11:I12"/>
    <mergeCell ref="S11:S12"/>
    <mergeCell ref="P11:P12"/>
    <mergeCell ref="Q4:S4"/>
    <mergeCell ref="O11:O12"/>
    <mergeCell ref="N11:N12"/>
    <mergeCell ref="R11:R12"/>
    <mergeCell ref="Q11:Q12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2017-11-20T21:27:46Z</cp:lastPrinted>
  <dcterms:created xsi:type="dcterms:W3CDTF">2005-09-08T01:35:00Z</dcterms:created>
  <dcterms:modified xsi:type="dcterms:W3CDTF">2017-11-24T02:28:04Z</dcterms:modified>
</cp:coreProperties>
</file>